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Бюджет!$12:$12</definedName>
  </definedNames>
  <calcPr calcId="145621"/>
</workbook>
</file>

<file path=xl/calcChain.xml><?xml version="1.0" encoding="utf-8"?>
<calcChain xmlns="http://schemas.openxmlformats.org/spreadsheetml/2006/main">
  <c r="H69" i="1" l="1"/>
  <c r="H86" i="1"/>
  <c r="H79" i="1"/>
  <c r="H78" i="1" s="1"/>
  <c r="H76" i="1" l="1"/>
  <c r="H65" i="1" l="1"/>
  <c r="H56" i="1" l="1"/>
  <c r="H51" i="1"/>
  <c r="H47" i="1"/>
  <c r="H41" i="1"/>
  <c r="H33" i="1"/>
  <c r="H27" i="1"/>
  <c r="H13" i="1"/>
  <c r="H20" i="1" l="1"/>
  <c r="H29" i="1" l="1"/>
  <c r="H24" i="1" l="1"/>
  <c r="H17" i="1"/>
  <c r="H62" i="1"/>
  <c r="H44" i="1"/>
  <c r="H36" i="1"/>
  <c r="H15" i="1"/>
</calcChain>
</file>

<file path=xl/sharedStrings.xml><?xml version="1.0" encoding="utf-8"?>
<sst xmlns="http://schemas.openxmlformats.org/spreadsheetml/2006/main" count="326" uniqueCount="102">
  <si>
    <t>7950100000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</si>
  <si>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</si>
  <si>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</si>
  <si>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</si>
  <si>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</si>
  <si>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</si>
  <si>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</si>
  <si>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</si>
  <si>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7950400000</t>
  </si>
  <si>
    <t>0412</t>
  </si>
  <si>
    <t>800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</si>
  <si>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</si>
  <si>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</si>
  <si>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</si>
  <si>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</si>
  <si>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</si>
  <si>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</si>
  <si>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</si>
  <si>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7950810000</t>
  </si>
  <si>
    <t>Подпрограмма "Устойчивое развитие сельских территорий Усть-Кутского муниципального образования" на 2017-2019 годы</t>
  </si>
  <si>
    <t>913</t>
  </si>
  <si>
    <t>0409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</si>
  <si>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</si>
  <si>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</si>
  <si>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</si>
  <si>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</si>
  <si>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</si>
  <si>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</si>
  <si>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</si>
  <si>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</si>
  <si>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</si>
  <si>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</si>
  <si>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</si>
  <si>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</si>
  <si>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</si>
  <si>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</si>
  <si>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</si>
  <si>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</si>
  <si>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</si>
  <si>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</si>
  <si>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</si>
  <si>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</si>
  <si>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</si>
  <si>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</si>
  <si>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</si>
  <si>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</si>
  <si>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</si>
  <si>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</si>
  <si>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</si>
  <si>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</si>
  <si>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</si>
  <si>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</si>
  <si>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</si>
  <si>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</si>
  <si>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</si>
  <si>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</si>
  <si>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</si>
  <si>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</si>
  <si>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</si>
  <si>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</si>
  <si>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</si>
  <si>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</si>
  <si>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</si>
  <si>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0104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</si>
  <si>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</si>
  <si>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</si>
  <si>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</si>
  <si>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</si>
  <si>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</si>
  <si>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</si>
  <si>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</si>
  <si>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</si>
  <si>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</si>
  <si>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</si>
  <si>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Приложение №14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</si>
  <si>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</si>
  <si>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</si>
  <si>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от "______" __________ 201___ г.  № ______</t>
  </si>
  <si>
    <t>КУМИ УКМО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</si>
  <si>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</si>
  <si>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</si>
  <si>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</si>
  <si>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</si>
  <si>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</si>
  <si>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на 2018 года и на плановый период 2019 и 2020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</si>
  <si>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2018 год 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</si>
  <si>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</si>
  <si>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</si>
  <si>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Софинансирование расходных обязательств на строительство плавательного бассейна (ФОК)</t>
  </si>
  <si>
    <t>79540S2390</t>
  </si>
  <si>
    <t>0113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</si>
  <si>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</si>
  <si>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ЕДДС УКМО</t>
  </si>
  <si>
    <t>0309</t>
  </si>
  <si>
    <t>7955400000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</si>
  <si>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</si>
  <si>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</si>
  <si>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</si>
  <si>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Подпрограмма "Профилактика наркомании, токсикомании и других социально-негативных явлений"</t>
  </si>
  <si>
    <t>7956100000</t>
  </si>
  <si>
    <t>7956000000</t>
  </si>
  <si>
    <t>Управление культуры, спорта и молодёжной политики Администрации УКМО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</si>
</sst>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99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5" fontId="2" fillId="0" borderId="34" xfId="0" applyNumberFormat="1" applyFont="1" applyBorder="1" applyAlignment="1" applyProtection="1">
      <alignment horizontal="righ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6"/>
  <sheetViews>
    <sheetView showGridLines="0" tabSelected="1" view="pageBreakPreview" topLeftCell="A53" zoomScale="60" zoomScaleNormal="110" workbookViewId="0">
      <selection activeCell="F60" sqref="F60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</cols>
  <sheetData>
    <row r="1" spans="1:8" s="2" customFormat="1" ht="21.75" customHeight="1" x14ac:dyDescent="0.3">
      <c r="B1" s="3"/>
      <c r="F1" s="96" t="s">
        <v>74</v>
      </c>
      <c r="G1" s="96"/>
      <c r="H1" s="96"/>
    </row>
    <row r="2" spans="1:8" s="2" customFormat="1" ht="21" customHeight="1" x14ac:dyDescent="0.3">
      <c r="B2" s="3"/>
      <c r="C2" s="90" t="s">
        <v>75</v>
      </c>
      <c r="D2" s="90"/>
      <c r="E2" s="90"/>
      <c r="F2" s="90"/>
      <c r="G2" s="90"/>
      <c r="H2" s="90"/>
    </row>
    <row r="3" spans="1:8" s="2" customFormat="1" ht="21" customHeight="1" x14ac:dyDescent="0.3">
      <c r="B3" s="3"/>
      <c r="C3" s="98" t="s">
        <v>76</v>
      </c>
      <c r="D3" s="98"/>
      <c r="E3" s="98"/>
      <c r="F3" s="98"/>
      <c r="G3" s="98"/>
      <c r="H3" s="98"/>
    </row>
    <row r="4" spans="1:8" s="2" customFormat="1" ht="20.25" customHeight="1" x14ac:dyDescent="0.3">
      <c r="B4" s="3"/>
      <c r="C4" s="98" t="s">
        <v>84</v>
      </c>
      <c r="D4" s="98"/>
      <c r="E4" s="98"/>
      <c r="F4" s="98"/>
      <c r="G4" s="98"/>
      <c r="H4" s="98"/>
    </row>
    <row r="5" spans="1:8" s="2" customFormat="1" ht="22.9" customHeight="1" x14ac:dyDescent="0.3">
      <c r="B5" s="3"/>
      <c r="C5" s="90" t="s">
        <v>77</v>
      </c>
      <c r="D5" s="90"/>
      <c r="E5" s="90"/>
      <c r="F5" s="90"/>
      <c r="G5" s="90"/>
      <c r="H5" s="90"/>
    </row>
    <row r="6" spans="1:8" s="2" customFormat="1" ht="10.5" customHeight="1" x14ac:dyDescent="0.3">
      <c r="B6" s="3"/>
      <c r="G6" s="5"/>
      <c r="H6" s="12"/>
    </row>
    <row r="7" spans="1:8" s="2" customFormat="1" ht="18" hidden="1" customHeight="1" x14ac:dyDescent="0.3">
      <c r="B7" s="3"/>
    </row>
    <row r="8" spans="1:8" s="2" customFormat="1" ht="7.5" customHeight="1" x14ac:dyDescent="0.3">
      <c r="B8" s="3"/>
      <c r="G8" s="6"/>
      <c r="H8" s="7"/>
    </row>
    <row r="9" spans="1:8" s="8" customFormat="1" ht="47.85" customHeight="1" x14ac:dyDescent="0.35">
      <c r="A9" s="97" t="s">
        <v>85</v>
      </c>
      <c r="B9" s="97"/>
      <c r="C9" s="97"/>
      <c r="D9" s="97"/>
      <c r="E9" s="97"/>
      <c r="F9" s="97"/>
      <c r="G9" s="97"/>
      <c r="H9" s="97"/>
    </row>
    <row r="10" spans="1:8" s="4" customFormat="1" ht="7.5" customHeight="1" x14ac:dyDescent="0.25">
      <c r="B10" s="9"/>
      <c r="C10" s="9"/>
      <c r="D10" s="9"/>
      <c r="E10" s="9"/>
      <c r="F10" s="9"/>
      <c r="G10" s="9"/>
      <c r="H10" s="9"/>
    </row>
    <row r="11" spans="1:8" s="4" customFormat="1" ht="23.1" customHeight="1" thickBot="1" x14ac:dyDescent="0.3">
      <c r="B11" s="10"/>
      <c r="H11" s="11" t="s">
        <v>83</v>
      </c>
    </row>
    <row r="12" spans="1:8" ht="63.75" thickBot="1" x14ac:dyDescent="0.25">
      <c r="A12" s="1" t="s">
        <v>64</v>
      </c>
      <c r="B12" s="16" t="s">
        <v>65</v>
      </c>
      <c r="C12" s="16" t="s">
        <v>66</v>
      </c>
      <c r="D12" s="16" t="s">
        <v>67</v>
      </c>
      <c r="E12" s="17" t="s">
        <v>68</v>
      </c>
      <c r="F12" s="16" t="s">
        <v>69</v>
      </c>
      <c r="G12" s="16" t="s">
        <v>70</v>
      </c>
      <c r="H12" s="18" t="s">
        <v>71</v>
      </c>
    </row>
    <row r="13" spans="1:8" ht="47.25" customHeight="1" x14ac:dyDescent="0.2">
      <c r="A13" s="61">
        <v>1</v>
      </c>
      <c r="B13" s="58" t="s">
        <v>86</v>
      </c>
      <c r="C13" s="40" t="s">
        <v>72</v>
      </c>
      <c r="D13" s="64"/>
      <c r="E13" s="64"/>
      <c r="F13" s="64"/>
      <c r="G13" s="64"/>
      <c r="H13" s="20">
        <f>H14</f>
        <v>2000</v>
      </c>
    </row>
    <row r="14" spans="1:8" ht="51" customHeight="1" outlineLevel="1" thickBot="1" x14ac:dyDescent="0.25">
      <c r="A14" s="63"/>
      <c r="B14" s="60"/>
      <c r="C14" s="42" t="s">
        <v>73</v>
      </c>
      <c r="D14" s="21" t="s">
        <v>2</v>
      </c>
      <c r="E14" s="21" t="s">
        <v>1</v>
      </c>
      <c r="F14" s="21" t="s">
        <v>0</v>
      </c>
      <c r="G14" s="21" t="s">
        <v>5</v>
      </c>
      <c r="H14" s="22">
        <v>2000</v>
      </c>
    </row>
    <row r="15" spans="1:8" ht="35.25" customHeight="1" x14ac:dyDescent="0.2">
      <c r="A15" s="80">
        <v>2</v>
      </c>
      <c r="B15" s="77" t="s">
        <v>7</v>
      </c>
      <c r="C15" s="41" t="s">
        <v>72</v>
      </c>
      <c r="D15" s="81"/>
      <c r="E15" s="81"/>
      <c r="F15" s="81"/>
      <c r="G15" s="81"/>
      <c r="H15" s="19">
        <f>H16</f>
        <v>175</v>
      </c>
    </row>
    <row r="16" spans="1:8" ht="57.75" customHeight="1" outlineLevel="1" thickBot="1" x14ac:dyDescent="0.25">
      <c r="A16" s="79"/>
      <c r="B16" s="78"/>
      <c r="C16" s="43" t="s">
        <v>73</v>
      </c>
      <c r="D16" s="23" t="s">
        <v>60</v>
      </c>
      <c r="E16" s="23" t="s">
        <v>1</v>
      </c>
      <c r="F16" s="23" t="s">
        <v>6</v>
      </c>
      <c r="G16" s="23" t="s">
        <v>3</v>
      </c>
      <c r="H16" s="24">
        <v>175</v>
      </c>
    </row>
    <row r="17" spans="1:8" ht="30" customHeight="1" x14ac:dyDescent="0.2">
      <c r="A17" s="61">
        <v>3</v>
      </c>
      <c r="B17" s="58" t="s">
        <v>87</v>
      </c>
      <c r="C17" s="40" t="s">
        <v>72</v>
      </c>
      <c r="D17" s="64"/>
      <c r="E17" s="64"/>
      <c r="F17" s="64"/>
      <c r="G17" s="64"/>
      <c r="H17" s="20">
        <f>H18+H19</f>
        <v>330</v>
      </c>
    </row>
    <row r="18" spans="1:8" ht="30" customHeight="1" outlineLevel="1" x14ac:dyDescent="0.2">
      <c r="A18" s="62"/>
      <c r="B18" s="59"/>
      <c r="C18" s="44" t="s">
        <v>73</v>
      </c>
      <c r="D18" s="13" t="s">
        <v>9</v>
      </c>
      <c r="E18" s="13" t="s">
        <v>1</v>
      </c>
      <c r="F18" s="13" t="s">
        <v>8</v>
      </c>
      <c r="G18" s="13" t="s">
        <v>3</v>
      </c>
      <c r="H18" s="15">
        <v>30</v>
      </c>
    </row>
    <row r="19" spans="1:8" ht="30" customHeight="1" outlineLevel="1" thickBot="1" x14ac:dyDescent="0.25">
      <c r="A19" s="63"/>
      <c r="B19" s="60"/>
      <c r="C19" s="42" t="s">
        <v>73</v>
      </c>
      <c r="D19" s="21" t="s">
        <v>9</v>
      </c>
      <c r="E19" s="21" t="s">
        <v>1</v>
      </c>
      <c r="F19" s="21" t="s">
        <v>8</v>
      </c>
      <c r="G19" s="21" t="s">
        <v>10</v>
      </c>
      <c r="H19" s="22">
        <v>300</v>
      </c>
    </row>
    <row r="20" spans="1:8" ht="50.25" customHeight="1" x14ac:dyDescent="0.2">
      <c r="A20" s="85">
        <v>4</v>
      </c>
      <c r="B20" s="83" t="s">
        <v>15</v>
      </c>
      <c r="C20" s="40" t="s">
        <v>72</v>
      </c>
      <c r="D20" s="88"/>
      <c r="E20" s="88"/>
      <c r="F20" s="88"/>
      <c r="G20" s="88"/>
      <c r="H20" s="28">
        <f>H21+H22+H23</f>
        <v>11358</v>
      </c>
    </row>
    <row r="21" spans="1:8" ht="36.75" customHeight="1" x14ac:dyDescent="0.2">
      <c r="A21" s="92"/>
      <c r="B21" s="91"/>
      <c r="C21" s="93" t="s">
        <v>79</v>
      </c>
      <c r="D21" s="29" t="s">
        <v>17</v>
      </c>
      <c r="E21" s="29" t="s">
        <v>16</v>
      </c>
      <c r="F21" s="29" t="s">
        <v>14</v>
      </c>
      <c r="G21" s="29" t="s">
        <v>3</v>
      </c>
      <c r="H21" s="30">
        <v>35</v>
      </c>
    </row>
    <row r="22" spans="1:8" ht="36.75" customHeight="1" outlineLevel="1" x14ac:dyDescent="0.2">
      <c r="A22" s="86"/>
      <c r="B22" s="84"/>
      <c r="C22" s="94"/>
      <c r="D22" s="29" t="s">
        <v>17</v>
      </c>
      <c r="E22" s="29" t="s">
        <v>16</v>
      </c>
      <c r="F22" s="29" t="s">
        <v>14</v>
      </c>
      <c r="G22" s="29" t="s">
        <v>4</v>
      </c>
      <c r="H22" s="31">
        <v>35</v>
      </c>
    </row>
    <row r="23" spans="1:8" ht="69.75" customHeight="1" outlineLevel="1" thickBot="1" x14ac:dyDescent="0.25">
      <c r="A23" s="87"/>
      <c r="B23" s="32" t="s">
        <v>19</v>
      </c>
      <c r="C23" s="33" t="s">
        <v>78</v>
      </c>
      <c r="D23" s="33" t="s">
        <v>21</v>
      </c>
      <c r="E23" s="33" t="s">
        <v>20</v>
      </c>
      <c r="F23" s="33" t="s">
        <v>18</v>
      </c>
      <c r="G23" s="33" t="s">
        <v>3</v>
      </c>
      <c r="H23" s="34">
        <v>11288</v>
      </c>
    </row>
    <row r="24" spans="1:8" ht="37.5" customHeight="1" x14ac:dyDescent="0.2">
      <c r="A24" s="61">
        <v>5</v>
      </c>
      <c r="B24" s="58" t="s">
        <v>23</v>
      </c>
      <c r="C24" s="40" t="s">
        <v>72</v>
      </c>
      <c r="D24" s="64"/>
      <c r="E24" s="64"/>
      <c r="F24" s="64"/>
      <c r="G24" s="64"/>
      <c r="H24" s="20">
        <f>H25+H26</f>
        <v>2996</v>
      </c>
    </row>
    <row r="25" spans="1:8" ht="50.25" customHeight="1" outlineLevel="1" x14ac:dyDescent="0.2">
      <c r="A25" s="62"/>
      <c r="B25" s="59"/>
      <c r="C25" s="44" t="s">
        <v>73</v>
      </c>
      <c r="D25" s="13" t="s">
        <v>2</v>
      </c>
      <c r="E25" s="13" t="s">
        <v>1</v>
      </c>
      <c r="F25" s="13" t="s">
        <v>22</v>
      </c>
      <c r="G25" s="13" t="s">
        <v>3</v>
      </c>
      <c r="H25" s="15">
        <v>60</v>
      </c>
    </row>
    <row r="26" spans="1:8" ht="86.25" customHeight="1" outlineLevel="1" thickBot="1" x14ac:dyDescent="0.25">
      <c r="A26" s="63"/>
      <c r="B26" s="25" t="s">
        <v>25</v>
      </c>
      <c r="C26" s="42" t="s">
        <v>73</v>
      </c>
      <c r="D26" s="21" t="s">
        <v>2</v>
      </c>
      <c r="E26" s="21" t="s">
        <v>1</v>
      </c>
      <c r="F26" s="21" t="s">
        <v>24</v>
      </c>
      <c r="G26" s="21" t="s">
        <v>4</v>
      </c>
      <c r="H26" s="22">
        <v>2936</v>
      </c>
    </row>
    <row r="27" spans="1:8" ht="51.75" customHeight="1" x14ac:dyDescent="0.2">
      <c r="A27" s="65">
        <v>6</v>
      </c>
      <c r="B27" s="58" t="s">
        <v>27</v>
      </c>
      <c r="C27" s="40" t="s">
        <v>72</v>
      </c>
      <c r="D27" s="64"/>
      <c r="E27" s="64"/>
      <c r="F27" s="64"/>
      <c r="G27" s="64"/>
      <c r="H27" s="20">
        <f>H28</f>
        <v>7503</v>
      </c>
    </row>
    <row r="28" spans="1:8" ht="51.75" customHeight="1" outlineLevel="1" thickBot="1" x14ac:dyDescent="0.25">
      <c r="A28" s="89"/>
      <c r="B28" s="78"/>
      <c r="C28" s="26" t="s">
        <v>80</v>
      </c>
      <c r="D28" s="23" t="s">
        <v>29</v>
      </c>
      <c r="E28" s="23" t="s">
        <v>28</v>
      </c>
      <c r="F28" s="23" t="s">
        <v>26</v>
      </c>
      <c r="G28" s="23" t="s">
        <v>3</v>
      </c>
      <c r="H28" s="24">
        <v>7503</v>
      </c>
    </row>
    <row r="29" spans="1:8" ht="35.25" customHeight="1" x14ac:dyDescent="0.2">
      <c r="A29" s="85">
        <v>7</v>
      </c>
      <c r="B29" s="83" t="s">
        <v>33</v>
      </c>
      <c r="C29" s="40" t="s">
        <v>72</v>
      </c>
      <c r="D29" s="88"/>
      <c r="E29" s="88"/>
      <c r="F29" s="88"/>
      <c r="G29" s="88"/>
      <c r="H29" s="28">
        <f>H30+H31+H32</f>
        <v>6053.1</v>
      </c>
    </row>
    <row r="30" spans="1:8" ht="35.25" customHeight="1" outlineLevel="1" x14ac:dyDescent="0.2">
      <c r="A30" s="86"/>
      <c r="B30" s="84"/>
      <c r="C30" s="14" t="s">
        <v>80</v>
      </c>
      <c r="D30" s="29" t="s">
        <v>12</v>
      </c>
      <c r="E30" s="29" t="s">
        <v>28</v>
      </c>
      <c r="F30" s="29" t="s">
        <v>32</v>
      </c>
      <c r="G30" s="29" t="s">
        <v>13</v>
      </c>
      <c r="H30" s="31">
        <v>1692.8</v>
      </c>
    </row>
    <row r="31" spans="1:8" ht="35.25" customHeight="1" outlineLevel="1" x14ac:dyDescent="0.2">
      <c r="A31" s="86"/>
      <c r="B31" s="84"/>
      <c r="C31" s="14" t="s">
        <v>80</v>
      </c>
      <c r="D31" s="29" t="s">
        <v>12</v>
      </c>
      <c r="E31" s="29" t="s">
        <v>28</v>
      </c>
      <c r="F31" s="29" t="s">
        <v>32</v>
      </c>
      <c r="G31" s="29" t="s">
        <v>3</v>
      </c>
      <c r="H31" s="31">
        <v>2974.3</v>
      </c>
    </row>
    <row r="32" spans="1:8" ht="99" customHeight="1" outlineLevel="1" thickBot="1" x14ac:dyDescent="0.25">
      <c r="A32" s="87"/>
      <c r="B32" s="32" t="s">
        <v>36</v>
      </c>
      <c r="C32" s="27" t="s">
        <v>80</v>
      </c>
      <c r="D32" s="33" t="s">
        <v>12</v>
      </c>
      <c r="E32" s="33" t="s">
        <v>28</v>
      </c>
      <c r="F32" s="33" t="s">
        <v>35</v>
      </c>
      <c r="G32" s="33" t="s">
        <v>3</v>
      </c>
      <c r="H32" s="34">
        <v>1386</v>
      </c>
    </row>
    <row r="33" spans="1:8" ht="39.75" customHeight="1" x14ac:dyDescent="0.2">
      <c r="A33" s="61">
        <v>8</v>
      </c>
      <c r="B33" s="58" t="s">
        <v>38</v>
      </c>
      <c r="C33" s="40" t="s">
        <v>72</v>
      </c>
      <c r="D33" s="64"/>
      <c r="E33" s="64"/>
      <c r="F33" s="64"/>
      <c r="G33" s="64"/>
      <c r="H33" s="20">
        <f>H34+H35</f>
        <v>4134.2999999999993</v>
      </c>
    </row>
    <row r="34" spans="1:8" ht="39.75" customHeight="1" x14ac:dyDescent="0.2">
      <c r="A34" s="66"/>
      <c r="B34" s="68"/>
      <c r="C34" s="14" t="s">
        <v>80</v>
      </c>
      <c r="D34" s="13" t="s">
        <v>29</v>
      </c>
      <c r="E34" s="13" t="s">
        <v>28</v>
      </c>
      <c r="F34" s="13" t="s">
        <v>37</v>
      </c>
      <c r="G34" s="13" t="s">
        <v>3</v>
      </c>
      <c r="H34" s="15">
        <v>1462.1</v>
      </c>
    </row>
    <row r="35" spans="1:8" ht="39.75" customHeight="1" outlineLevel="1" thickBot="1" x14ac:dyDescent="0.25">
      <c r="A35" s="63"/>
      <c r="B35" s="60"/>
      <c r="C35" s="35" t="s">
        <v>80</v>
      </c>
      <c r="D35" s="36" t="s">
        <v>31</v>
      </c>
      <c r="E35" s="36" t="s">
        <v>28</v>
      </c>
      <c r="F35" s="36" t="s">
        <v>37</v>
      </c>
      <c r="G35" s="36" t="s">
        <v>3</v>
      </c>
      <c r="H35" s="37">
        <v>2672.2</v>
      </c>
    </row>
    <row r="36" spans="1:8" ht="33" customHeight="1" x14ac:dyDescent="0.2">
      <c r="A36" s="80">
        <v>9</v>
      </c>
      <c r="B36" s="77" t="s">
        <v>40</v>
      </c>
      <c r="C36" s="41" t="s">
        <v>72</v>
      </c>
      <c r="D36" s="81"/>
      <c r="E36" s="81"/>
      <c r="F36" s="81"/>
      <c r="G36" s="81"/>
      <c r="H36" s="19">
        <f>H37+H38+H39+H40</f>
        <v>2000</v>
      </c>
    </row>
    <row r="37" spans="1:8" ht="33" customHeight="1" outlineLevel="1" x14ac:dyDescent="0.2">
      <c r="A37" s="62"/>
      <c r="B37" s="59"/>
      <c r="C37" s="14" t="s">
        <v>80</v>
      </c>
      <c r="D37" s="13" t="s">
        <v>29</v>
      </c>
      <c r="E37" s="13" t="s">
        <v>28</v>
      </c>
      <c r="F37" s="13" t="s">
        <v>39</v>
      </c>
      <c r="G37" s="13" t="s">
        <v>3</v>
      </c>
      <c r="H37" s="15">
        <v>451</v>
      </c>
    </row>
    <row r="38" spans="1:8" ht="33" customHeight="1" outlineLevel="1" x14ac:dyDescent="0.2">
      <c r="A38" s="62"/>
      <c r="B38" s="59"/>
      <c r="C38" s="14" t="s">
        <v>80</v>
      </c>
      <c r="D38" s="13" t="s">
        <v>29</v>
      </c>
      <c r="E38" s="13" t="s">
        <v>28</v>
      </c>
      <c r="F38" s="13" t="s">
        <v>39</v>
      </c>
      <c r="G38" s="13" t="s">
        <v>5</v>
      </c>
      <c r="H38" s="15">
        <v>10.199999999999999</v>
      </c>
    </row>
    <row r="39" spans="1:8" ht="33" customHeight="1" outlineLevel="1" x14ac:dyDescent="0.2">
      <c r="A39" s="62"/>
      <c r="B39" s="59"/>
      <c r="C39" s="14" t="s">
        <v>80</v>
      </c>
      <c r="D39" s="13" t="s">
        <v>31</v>
      </c>
      <c r="E39" s="13" t="s">
        <v>28</v>
      </c>
      <c r="F39" s="13" t="s">
        <v>39</v>
      </c>
      <c r="G39" s="13" t="s">
        <v>3</v>
      </c>
      <c r="H39" s="15">
        <v>1522.5</v>
      </c>
    </row>
    <row r="40" spans="1:8" ht="33" customHeight="1" outlineLevel="1" thickBot="1" x14ac:dyDescent="0.25">
      <c r="A40" s="79"/>
      <c r="B40" s="78"/>
      <c r="C40" s="26" t="s">
        <v>80</v>
      </c>
      <c r="D40" s="23" t="s">
        <v>34</v>
      </c>
      <c r="E40" s="23" t="s">
        <v>28</v>
      </c>
      <c r="F40" s="23" t="s">
        <v>39</v>
      </c>
      <c r="G40" s="23" t="s">
        <v>3</v>
      </c>
      <c r="H40" s="24">
        <v>16.3</v>
      </c>
    </row>
    <row r="41" spans="1:8" ht="34.5" customHeight="1" x14ac:dyDescent="0.2">
      <c r="A41" s="61">
        <v>10</v>
      </c>
      <c r="B41" s="58" t="s">
        <v>43</v>
      </c>
      <c r="C41" s="40" t="s">
        <v>72</v>
      </c>
      <c r="D41" s="64"/>
      <c r="E41" s="64"/>
      <c r="F41" s="64"/>
      <c r="G41" s="64"/>
      <c r="H41" s="20">
        <f>H42+H43</f>
        <v>1232</v>
      </c>
    </row>
    <row r="42" spans="1:8" ht="34.5" customHeight="1" x14ac:dyDescent="0.2">
      <c r="A42" s="66"/>
      <c r="B42" s="68"/>
      <c r="C42" s="14" t="s">
        <v>80</v>
      </c>
      <c r="D42" s="13" t="s">
        <v>31</v>
      </c>
      <c r="E42" s="13" t="s">
        <v>28</v>
      </c>
      <c r="F42" s="13" t="s">
        <v>42</v>
      </c>
      <c r="G42" s="13" t="s">
        <v>13</v>
      </c>
      <c r="H42" s="15">
        <v>1149.5</v>
      </c>
    </row>
    <row r="43" spans="1:8" ht="34.5" customHeight="1" outlineLevel="1" thickBot="1" x14ac:dyDescent="0.25">
      <c r="A43" s="63"/>
      <c r="B43" s="60"/>
      <c r="C43" s="35" t="s">
        <v>80</v>
      </c>
      <c r="D43" s="36" t="s">
        <v>31</v>
      </c>
      <c r="E43" s="36" t="s">
        <v>28</v>
      </c>
      <c r="F43" s="36" t="s">
        <v>42</v>
      </c>
      <c r="G43" s="36" t="s">
        <v>4</v>
      </c>
      <c r="H43" s="37">
        <v>82.5</v>
      </c>
    </row>
    <row r="44" spans="1:8" ht="28.5" customHeight="1" x14ac:dyDescent="0.2">
      <c r="A44" s="80">
        <v>11</v>
      </c>
      <c r="B44" s="77" t="s">
        <v>45</v>
      </c>
      <c r="C44" s="41" t="s">
        <v>72</v>
      </c>
      <c r="D44" s="81"/>
      <c r="E44" s="81"/>
      <c r="F44" s="81"/>
      <c r="G44" s="81"/>
      <c r="H44" s="19">
        <f>H45+H46</f>
        <v>1900</v>
      </c>
    </row>
    <row r="45" spans="1:8" ht="28.5" customHeight="1" outlineLevel="1" x14ac:dyDescent="0.2">
      <c r="A45" s="62"/>
      <c r="B45" s="59"/>
      <c r="C45" s="14" t="s">
        <v>80</v>
      </c>
      <c r="D45" s="13" t="s">
        <v>34</v>
      </c>
      <c r="E45" s="13" t="s">
        <v>28</v>
      </c>
      <c r="F45" s="13" t="s">
        <v>44</v>
      </c>
      <c r="G45" s="13" t="s">
        <v>13</v>
      </c>
      <c r="H45" s="15">
        <v>200</v>
      </c>
    </row>
    <row r="46" spans="1:8" ht="28.5" customHeight="1" outlineLevel="1" thickBot="1" x14ac:dyDescent="0.25">
      <c r="A46" s="79"/>
      <c r="B46" s="78"/>
      <c r="C46" s="26" t="s">
        <v>80</v>
      </c>
      <c r="D46" s="23" t="s">
        <v>34</v>
      </c>
      <c r="E46" s="23" t="s">
        <v>28</v>
      </c>
      <c r="F46" s="23" t="s">
        <v>44</v>
      </c>
      <c r="G46" s="23" t="s">
        <v>3</v>
      </c>
      <c r="H46" s="24">
        <v>1700</v>
      </c>
    </row>
    <row r="47" spans="1:8" ht="27.75" customHeight="1" x14ac:dyDescent="0.2">
      <c r="A47" s="61">
        <v>12</v>
      </c>
      <c r="B47" s="58" t="s">
        <v>47</v>
      </c>
      <c r="C47" s="40" t="s">
        <v>72</v>
      </c>
      <c r="D47" s="64"/>
      <c r="E47" s="64"/>
      <c r="F47" s="64"/>
      <c r="G47" s="64"/>
      <c r="H47" s="20">
        <f>H48+H49+H50</f>
        <v>1027.5</v>
      </c>
    </row>
    <row r="48" spans="1:8" ht="35.25" customHeight="1" x14ac:dyDescent="0.2">
      <c r="A48" s="80"/>
      <c r="B48" s="77"/>
      <c r="C48" s="75" t="s">
        <v>101</v>
      </c>
      <c r="D48" s="13" t="s">
        <v>48</v>
      </c>
      <c r="E48" s="13" t="s">
        <v>11</v>
      </c>
      <c r="F48" s="13" t="s">
        <v>46</v>
      </c>
      <c r="G48" s="13" t="s">
        <v>3</v>
      </c>
      <c r="H48" s="15">
        <v>48</v>
      </c>
    </row>
    <row r="49" spans="1:8" ht="33.75" customHeight="1" outlineLevel="1" x14ac:dyDescent="0.2">
      <c r="A49" s="62"/>
      <c r="B49" s="59"/>
      <c r="C49" s="76"/>
      <c r="D49" s="13" t="s">
        <v>48</v>
      </c>
      <c r="E49" s="13" t="s">
        <v>11</v>
      </c>
      <c r="F49" s="13" t="s">
        <v>46</v>
      </c>
      <c r="G49" s="13" t="s">
        <v>5</v>
      </c>
      <c r="H49" s="15">
        <v>85</v>
      </c>
    </row>
    <row r="50" spans="1:8" ht="63.75" customHeight="1" outlineLevel="1" thickBot="1" x14ac:dyDescent="0.25">
      <c r="A50" s="63"/>
      <c r="B50" s="25" t="s">
        <v>50</v>
      </c>
      <c r="C50" s="21" t="s">
        <v>101</v>
      </c>
      <c r="D50" s="21" t="s">
        <v>48</v>
      </c>
      <c r="E50" s="21" t="s">
        <v>11</v>
      </c>
      <c r="F50" s="21" t="s">
        <v>49</v>
      </c>
      <c r="G50" s="21" t="s">
        <v>3</v>
      </c>
      <c r="H50" s="22">
        <v>894.5</v>
      </c>
    </row>
    <row r="51" spans="1:8" ht="33" customHeight="1" x14ac:dyDescent="0.2">
      <c r="A51" s="61">
        <v>13</v>
      </c>
      <c r="B51" s="67" t="s">
        <v>52</v>
      </c>
      <c r="C51" s="40" t="s">
        <v>72</v>
      </c>
      <c r="D51" s="64"/>
      <c r="E51" s="64"/>
      <c r="F51" s="64"/>
      <c r="G51" s="64"/>
      <c r="H51" s="20">
        <f>H52+H53+H54+H55</f>
        <v>43934.5</v>
      </c>
    </row>
    <row r="52" spans="1:8" ht="33" customHeight="1" outlineLevel="1" x14ac:dyDescent="0.2">
      <c r="A52" s="62"/>
      <c r="B52" s="68"/>
      <c r="C52" s="14" t="s">
        <v>81</v>
      </c>
      <c r="D52" s="13" t="s">
        <v>53</v>
      </c>
      <c r="E52" s="13" t="s">
        <v>20</v>
      </c>
      <c r="F52" s="13" t="s">
        <v>51</v>
      </c>
      <c r="G52" s="13" t="s">
        <v>13</v>
      </c>
      <c r="H52" s="15">
        <v>1514.9</v>
      </c>
    </row>
    <row r="53" spans="1:8" ht="33" customHeight="1" outlineLevel="1" x14ac:dyDescent="0.2">
      <c r="A53" s="62"/>
      <c r="B53" s="68"/>
      <c r="C53" s="14" t="s">
        <v>81</v>
      </c>
      <c r="D53" s="13" t="s">
        <v>53</v>
      </c>
      <c r="E53" s="13" t="s">
        <v>20</v>
      </c>
      <c r="F53" s="13" t="s">
        <v>51</v>
      </c>
      <c r="G53" s="13" t="s">
        <v>3</v>
      </c>
      <c r="H53" s="15">
        <v>3678.6</v>
      </c>
    </row>
    <row r="54" spans="1:8" ht="35.25" customHeight="1" outlineLevel="1" x14ac:dyDescent="0.2">
      <c r="A54" s="79"/>
      <c r="B54" s="77"/>
      <c r="C54" s="44" t="s">
        <v>73</v>
      </c>
      <c r="D54" s="13" t="s">
        <v>53</v>
      </c>
      <c r="E54" s="13" t="s">
        <v>1</v>
      </c>
      <c r="F54" s="13" t="s">
        <v>51</v>
      </c>
      <c r="G54" s="13" t="s">
        <v>30</v>
      </c>
      <c r="H54" s="15">
        <v>2576.4</v>
      </c>
    </row>
    <row r="55" spans="1:8" ht="53.25" customHeight="1" outlineLevel="1" thickBot="1" x14ac:dyDescent="0.25">
      <c r="A55" s="63"/>
      <c r="B55" s="39" t="s">
        <v>88</v>
      </c>
      <c r="C55" s="38" t="s">
        <v>73</v>
      </c>
      <c r="D55" s="36" t="s">
        <v>53</v>
      </c>
      <c r="E55" s="36" t="s">
        <v>1</v>
      </c>
      <c r="F55" s="36" t="s">
        <v>89</v>
      </c>
      <c r="G55" s="36" t="s">
        <v>30</v>
      </c>
      <c r="H55" s="37">
        <v>36164.6</v>
      </c>
    </row>
    <row r="56" spans="1:8" ht="30.75" customHeight="1" x14ac:dyDescent="0.2">
      <c r="A56" s="61">
        <v>14</v>
      </c>
      <c r="B56" s="67" t="s">
        <v>55</v>
      </c>
      <c r="C56" s="40" t="s">
        <v>72</v>
      </c>
      <c r="D56" s="64"/>
      <c r="E56" s="64"/>
      <c r="F56" s="64"/>
      <c r="G56" s="64"/>
      <c r="H56" s="20">
        <f>H57+H58+H59+H60+H61</f>
        <v>1490</v>
      </c>
    </row>
    <row r="57" spans="1:8" ht="67.5" customHeight="1" outlineLevel="1" x14ac:dyDescent="0.2">
      <c r="A57" s="62"/>
      <c r="B57" s="68"/>
      <c r="C57" s="13" t="s">
        <v>101</v>
      </c>
      <c r="D57" s="13" t="s">
        <v>48</v>
      </c>
      <c r="E57" s="13" t="s">
        <v>11</v>
      </c>
      <c r="F57" s="13" t="s">
        <v>54</v>
      </c>
      <c r="G57" s="13" t="s">
        <v>5</v>
      </c>
      <c r="H57" s="15">
        <v>200</v>
      </c>
    </row>
    <row r="58" spans="1:8" ht="36" customHeight="1" outlineLevel="1" x14ac:dyDescent="0.2">
      <c r="A58" s="62"/>
      <c r="B58" s="68"/>
      <c r="C58" s="14" t="s">
        <v>80</v>
      </c>
      <c r="D58" s="13" t="s">
        <v>29</v>
      </c>
      <c r="E58" s="13" t="s">
        <v>28</v>
      </c>
      <c r="F58" s="13" t="s">
        <v>54</v>
      </c>
      <c r="G58" s="13" t="s">
        <v>3</v>
      </c>
      <c r="H58" s="15">
        <v>580</v>
      </c>
    </row>
    <row r="59" spans="1:8" ht="34.5" customHeight="1" outlineLevel="1" x14ac:dyDescent="0.2">
      <c r="A59" s="62"/>
      <c r="B59" s="68"/>
      <c r="C59" s="14" t="s">
        <v>80</v>
      </c>
      <c r="D59" s="13" t="s">
        <v>29</v>
      </c>
      <c r="E59" s="13" t="s">
        <v>28</v>
      </c>
      <c r="F59" s="13" t="s">
        <v>54</v>
      </c>
      <c r="G59" s="13" t="s">
        <v>5</v>
      </c>
      <c r="H59" s="15">
        <v>70</v>
      </c>
    </row>
    <row r="60" spans="1:8" ht="36.75" customHeight="1" outlineLevel="1" x14ac:dyDescent="0.2">
      <c r="A60" s="79"/>
      <c r="B60" s="68"/>
      <c r="C60" s="26" t="s">
        <v>78</v>
      </c>
      <c r="D60" s="23" t="s">
        <v>90</v>
      </c>
      <c r="E60" s="23" t="s">
        <v>20</v>
      </c>
      <c r="F60" s="13" t="s">
        <v>54</v>
      </c>
      <c r="G60" s="23" t="s">
        <v>3</v>
      </c>
      <c r="H60" s="24">
        <v>480</v>
      </c>
    </row>
    <row r="61" spans="1:8" ht="40.5" customHeight="1" outlineLevel="1" thickBot="1" x14ac:dyDescent="0.25">
      <c r="A61" s="63"/>
      <c r="B61" s="82"/>
      <c r="C61" s="27" t="s">
        <v>81</v>
      </c>
      <c r="D61" s="21" t="s">
        <v>53</v>
      </c>
      <c r="E61" s="21" t="s">
        <v>20</v>
      </c>
      <c r="F61" s="21" t="s">
        <v>54</v>
      </c>
      <c r="G61" s="21" t="s">
        <v>3</v>
      </c>
      <c r="H61" s="22">
        <v>160</v>
      </c>
    </row>
    <row r="62" spans="1:8" ht="36" customHeight="1" x14ac:dyDescent="0.2">
      <c r="A62" s="61">
        <v>15</v>
      </c>
      <c r="B62" s="58" t="s">
        <v>57</v>
      </c>
      <c r="C62" s="40" t="s">
        <v>72</v>
      </c>
      <c r="D62" s="64"/>
      <c r="E62" s="64"/>
      <c r="F62" s="64"/>
      <c r="G62" s="64"/>
      <c r="H62" s="20">
        <f>H63+H64</f>
        <v>592</v>
      </c>
    </row>
    <row r="63" spans="1:8" ht="36" customHeight="1" outlineLevel="1" x14ac:dyDescent="0.2">
      <c r="A63" s="62"/>
      <c r="B63" s="59"/>
      <c r="C63" s="14" t="s">
        <v>80</v>
      </c>
      <c r="D63" s="13" t="s">
        <v>41</v>
      </c>
      <c r="E63" s="13" t="s">
        <v>28</v>
      </c>
      <c r="F63" s="13" t="s">
        <v>56</v>
      </c>
      <c r="G63" s="13" t="s">
        <v>3</v>
      </c>
      <c r="H63" s="15">
        <v>190</v>
      </c>
    </row>
    <row r="64" spans="1:8" ht="36" customHeight="1" outlineLevel="1" thickBot="1" x14ac:dyDescent="0.25">
      <c r="A64" s="63"/>
      <c r="B64" s="60"/>
      <c r="C64" s="42" t="s">
        <v>73</v>
      </c>
      <c r="D64" s="21" t="s">
        <v>21</v>
      </c>
      <c r="E64" s="21" t="s">
        <v>1</v>
      </c>
      <c r="F64" s="21" t="s">
        <v>56</v>
      </c>
      <c r="G64" s="21" t="s">
        <v>3</v>
      </c>
      <c r="H64" s="22">
        <v>402</v>
      </c>
    </row>
    <row r="65" spans="1:8" ht="30" customHeight="1" x14ac:dyDescent="0.2">
      <c r="A65" s="61">
        <v>16</v>
      </c>
      <c r="B65" s="58" t="s">
        <v>59</v>
      </c>
      <c r="C65" s="40" t="s">
        <v>72</v>
      </c>
      <c r="D65" s="64"/>
      <c r="E65" s="64"/>
      <c r="F65" s="64"/>
      <c r="G65" s="64"/>
      <c r="H65" s="20">
        <f>H66+H67+H68</f>
        <v>1590</v>
      </c>
    </row>
    <row r="66" spans="1:8" ht="62.25" customHeight="1" outlineLevel="1" x14ac:dyDescent="0.2">
      <c r="A66" s="62"/>
      <c r="B66" s="59"/>
      <c r="C66" s="13" t="s">
        <v>101</v>
      </c>
      <c r="D66" s="13" t="s">
        <v>48</v>
      </c>
      <c r="E66" s="13" t="s">
        <v>11</v>
      </c>
      <c r="F66" s="13" t="s">
        <v>58</v>
      </c>
      <c r="G66" s="13" t="s">
        <v>3</v>
      </c>
      <c r="H66" s="15">
        <v>80</v>
      </c>
    </row>
    <row r="67" spans="1:8" ht="30" customHeight="1" outlineLevel="1" x14ac:dyDescent="0.2">
      <c r="A67" s="62"/>
      <c r="B67" s="59"/>
      <c r="C67" s="14" t="s">
        <v>80</v>
      </c>
      <c r="D67" s="13" t="s">
        <v>29</v>
      </c>
      <c r="E67" s="13" t="s">
        <v>28</v>
      </c>
      <c r="F67" s="13" t="s">
        <v>58</v>
      </c>
      <c r="G67" s="13" t="s">
        <v>3</v>
      </c>
      <c r="H67" s="15">
        <v>1500</v>
      </c>
    </row>
    <row r="68" spans="1:8" ht="30" customHeight="1" outlineLevel="1" thickBot="1" x14ac:dyDescent="0.25">
      <c r="A68" s="63"/>
      <c r="B68" s="60"/>
      <c r="C68" s="42" t="s">
        <v>73</v>
      </c>
      <c r="D68" s="21" t="s">
        <v>60</v>
      </c>
      <c r="E68" s="21" t="s">
        <v>1</v>
      </c>
      <c r="F68" s="21" t="s">
        <v>58</v>
      </c>
      <c r="G68" s="21" t="s">
        <v>3</v>
      </c>
      <c r="H68" s="22">
        <v>10</v>
      </c>
    </row>
    <row r="69" spans="1:8" ht="24.75" customHeight="1" x14ac:dyDescent="0.2">
      <c r="A69" s="61">
        <v>17</v>
      </c>
      <c r="B69" s="58" t="s">
        <v>62</v>
      </c>
      <c r="C69" s="40" t="s">
        <v>72</v>
      </c>
      <c r="D69" s="64"/>
      <c r="E69" s="64"/>
      <c r="F69" s="64"/>
      <c r="G69" s="64"/>
      <c r="H69" s="20">
        <f>H70+H71+H72+H73+H74+H75</f>
        <v>12538</v>
      </c>
    </row>
    <row r="70" spans="1:8" ht="66" customHeight="1" outlineLevel="1" x14ac:dyDescent="0.2">
      <c r="A70" s="62"/>
      <c r="B70" s="59"/>
      <c r="C70" s="13" t="s">
        <v>101</v>
      </c>
      <c r="D70" s="13" t="s">
        <v>48</v>
      </c>
      <c r="E70" s="13" t="s">
        <v>11</v>
      </c>
      <c r="F70" s="13" t="s">
        <v>61</v>
      </c>
      <c r="G70" s="13" t="s">
        <v>3</v>
      </c>
      <c r="H70" s="15">
        <v>1166</v>
      </c>
    </row>
    <row r="71" spans="1:8" ht="32.25" customHeight="1" outlineLevel="1" x14ac:dyDescent="0.2">
      <c r="A71" s="62"/>
      <c r="B71" s="59"/>
      <c r="C71" s="14" t="s">
        <v>80</v>
      </c>
      <c r="D71" s="13" t="s">
        <v>29</v>
      </c>
      <c r="E71" s="13" t="s">
        <v>28</v>
      </c>
      <c r="F71" s="13" t="s">
        <v>61</v>
      </c>
      <c r="G71" s="13" t="s">
        <v>3</v>
      </c>
      <c r="H71" s="15">
        <v>4081</v>
      </c>
    </row>
    <row r="72" spans="1:8" ht="32.25" customHeight="1" outlineLevel="1" x14ac:dyDescent="0.2">
      <c r="A72" s="62"/>
      <c r="B72" s="59"/>
      <c r="C72" s="14" t="s">
        <v>80</v>
      </c>
      <c r="D72" s="13" t="s">
        <v>31</v>
      </c>
      <c r="E72" s="13" t="s">
        <v>28</v>
      </c>
      <c r="F72" s="13" t="s">
        <v>61</v>
      </c>
      <c r="G72" s="13" t="s">
        <v>3</v>
      </c>
      <c r="H72" s="15">
        <v>6769</v>
      </c>
    </row>
    <row r="73" spans="1:8" ht="32.25" customHeight="1" outlineLevel="1" x14ac:dyDescent="0.2">
      <c r="A73" s="62"/>
      <c r="B73" s="59"/>
      <c r="C73" s="14" t="s">
        <v>78</v>
      </c>
      <c r="D73" s="13" t="s">
        <v>90</v>
      </c>
      <c r="E73" s="13" t="s">
        <v>20</v>
      </c>
      <c r="F73" s="13" t="s">
        <v>61</v>
      </c>
      <c r="G73" s="13" t="s">
        <v>3</v>
      </c>
      <c r="H73" s="15">
        <v>22</v>
      </c>
    </row>
    <row r="74" spans="1:8" ht="32.25" customHeight="1" outlineLevel="1" x14ac:dyDescent="0.2">
      <c r="A74" s="62"/>
      <c r="B74" s="59"/>
      <c r="C74" s="14" t="s">
        <v>81</v>
      </c>
      <c r="D74" s="13" t="s">
        <v>53</v>
      </c>
      <c r="E74" s="13" t="s">
        <v>20</v>
      </c>
      <c r="F74" s="13" t="s">
        <v>61</v>
      </c>
      <c r="G74" s="13" t="s">
        <v>3</v>
      </c>
      <c r="H74" s="15">
        <v>200</v>
      </c>
    </row>
    <row r="75" spans="1:8" ht="32.25" customHeight="1" outlineLevel="1" thickBot="1" x14ac:dyDescent="0.25">
      <c r="A75" s="63"/>
      <c r="B75" s="60"/>
      <c r="C75" s="42" t="s">
        <v>73</v>
      </c>
      <c r="D75" s="21" t="s">
        <v>63</v>
      </c>
      <c r="E75" s="21" t="s">
        <v>1</v>
      </c>
      <c r="F75" s="21" t="s">
        <v>61</v>
      </c>
      <c r="G75" s="21" t="s">
        <v>3</v>
      </c>
      <c r="H75" s="22">
        <v>300</v>
      </c>
    </row>
    <row r="76" spans="1:8" ht="43.5" customHeight="1" outlineLevel="1" x14ac:dyDescent="0.2">
      <c r="A76" s="65">
        <v>18</v>
      </c>
      <c r="B76" s="67" t="s">
        <v>91</v>
      </c>
      <c r="C76" s="40" t="s">
        <v>72</v>
      </c>
      <c r="D76" s="64"/>
      <c r="E76" s="64"/>
      <c r="F76" s="64"/>
      <c r="G76" s="64"/>
      <c r="H76" s="20">
        <f>H77</f>
        <v>500</v>
      </c>
    </row>
    <row r="77" spans="1:8" ht="43.5" customHeight="1" outlineLevel="1" thickBot="1" x14ac:dyDescent="0.25">
      <c r="A77" s="66"/>
      <c r="B77" s="68"/>
      <c r="C77" s="43" t="s">
        <v>92</v>
      </c>
      <c r="D77" s="23" t="s">
        <v>93</v>
      </c>
      <c r="E77" s="23" t="s">
        <v>20</v>
      </c>
      <c r="F77" s="23" t="s">
        <v>94</v>
      </c>
      <c r="G77" s="23" t="s">
        <v>3</v>
      </c>
      <c r="H77" s="24">
        <v>500</v>
      </c>
    </row>
    <row r="78" spans="1:8" ht="39.75" customHeight="1" outlineLevel="1" x14ac:dyDescent="0.2">
      <c r="A78" s="69">
        <v>19</v>
      </c>
      <c r="B78" s="67" t="s">
        <v>95</v>
      </c>
      <c r="C78" s="40" t="s">
        <v>72</v>
      </c>
      <c r="D78" s="48"/>
      <c r="E78" s="49"/>
      <c r="F78" s="49"/>
      <c r="G78" s="50"/>
      <c r="H78" s="20">
        <f>H79</f>
        <v>1610</v>
      </c>
    </row>
    <row r="79" spans="1:8" ht="63.75" customHeight="1" outlineLevel="1" x14ac:dyDescent="0.2">
      <c r="A79" s="70"/>
      <c r="B79" s="77"/>
      <c r="C79" s="45" t="s">
        <v>101</v>
      </c>
      <c r="D79" s="52" t="s">
        <v>12</v>
      </c>
      <c r="E79" s="52" t="s">
        <v>11</v>
      </c>
      <c r="F79" s="52" t="s">
        <v>100</v>
      </c>
      <c r="G79" s="51"/>
      <c r="H79" s="19">
        <f>H80+H81+H82+H83+H84+H85</f>
        <v>1610</v>
      </c>
    </row>
    <row r="80" spans="1:8" ht="30.75" customHeight="1" outlineLevel="1" x14ac:dyDescent="0.2">
      <c r="A80" s="70"/>
      <c r="B80" s="72" t="s">
        <v>96</v>
      </c>
      <c r="C80" s="75" t="s">
        <v>101</v>
      </c>
      <c r="D80" s="46" t="s">
        <v>12</v>
      </c>
      <c r="E80" s="46" t="s">
        <v>11</v>
      </c>
      <c r="F80" s="46" t="s">
        <v>99</v>
      </c>
      <c r="G80" s="46" t="s">
        <v>13</v>
      </c>
      <c r="H80" s="47">
        <v>50</v>
      </c>
    </row>
    <row r="81" spans="1:8" ht="32.25" customHeight="1" outlineLevel="1" x14ac:dyDescent="0.2">
      <c r="A81" s="70"/>
      <c r="B81" s="73"/>
      <c r="C81" s="76"/>
      <c r="D81" s="46" t="s">
        <v>12</v>
      </c>
      <c r="E81" s="46" t="s">
        <v>11</v>
      </c>
      <c r="F81" s="46" t="s">
        <v>99</v>
      </c>
      <c r="G81" s="13" t="s">
        <v>3</v>
      </c>
      <c r="H81" s="15">
        <v>730</v>
      </c>
    </row>
    <row r="82" spans="1:8" ht="32.25" customHeight="1" outlineLevel="1" x14ac:dyDescent="0.2">
      <c r="A82" s="70"/>
      <c r="B82" s="72" t="s">
        <v>97</v>
      </c>
      <c r="C82" s="75" t="s">
        <v>101</v>
      </c>
      <c r="D82" s="46" t="s">
        <v>12</v>
      </c>
      <c r="E82" s="46" t="s">
        <v>11</v>
      </c>
      <c r="F82" s="46" t="s">
        <v>99</v>
      </c>
      <c r="G82" s="13" t="s">
        <v>13</v>
      </c>
      <c r="H82" s="15">
        <v>150</v>
      </c>
    </row>
    <row r="83" spans="1:8" ht="32.25" customHeight="1" outlineLevel="1" x14ac:dyDescent="0.2">
      <c r="A83" s="70"/>
      <c r="B83" s="73"/>
      <c r="C83" s="76"/>
      <c r="D83" s="46" t="s">
        <v>12</v>
      </c>
      <c r="E83" s="46" t="s">
        <v>11</v>
      </c>
      <c r="F83" s="46" t="s">
        <v>99</v>
      </c>
      <c r="G83" s="13" t="s">
        <v>3</v>
      </c>
      <c r="H83" s="15">
        <v>405</v>
      </c>
    </row>
    <row r="84" spans="1:8" ht="32.25" customHeight="1" outlineLevel="1" x14ac:dyDescent="0.2">
      <c r="A84" s="70"/>
      <c r="B84" s="72" t="s">
        <v>98</v>
      </c>
      <c r="C84" s="75" t="s">
        <v>101</v>
      </c>
      <c r="D84" s="46" t="s">
        <v>12</v>
      </c>
      <c r="E84" s="46" t="s">
        <v>11</v>
      </c>
      <c r="F84" s="46" t="s">
        <v>99</v>
      </c>
      <c r="G84" s="23" t="s">
        <v>13</v>
      </c>
      <c r="H84" s="24">
        <v>20</v>
      </c>
    </row>
    <row r="85" spans="1:8" ht="32.25" customHeight="1" outlineLevel="1" thickBot="1" x14ac:dyDescent="0.25">
      <c r="A85" s="71"/>
      <c r="B85" s="74"/>
      <c r="C85" s="95"/>
      <c r="D85" s="36" t="s">
        <v>12</v>
      </c>
      <c r="E85" s="36" t="s">
        <v>11</v>
      </c>
      <c r="F85" s="36" t="s">
        <v>99</v>
      </c>
      <c r="G85" s="21" t="s">
        <v>3</v>
      </c>
      <c r="H85" s="22">
        <v>255</v>
      </c>
    </row>
    <row r="86" spans="1:8" ht="16.5" thickBot="1" x14ac:dyDescent="0.3">
      <c r="A86" s="56" t="s">
        <v>82</v>
      </c>
      <c r="B86" s="57"/>
      <c r="C86" s="53"/>
      <c r="D86" s="54"/>
      <c r="E86" s="54"/>
      <c r="F86" s="54"/>
      <c r="G86" s="54"/>
      <c r="H86" s="55">
        <f>H13+H15+H17+H20+H24+H27+H29+H33+H36+H41+H44+H47+H51+H56+H62+H65+H69+H76+H78</f>
        <v>102963.4</v>
      </c>
    </row>
  </sheetData>
  <mergeCells count="71">
    <mergeCell ref="F1:H1"/>
    <mergeCell ref="B44:B46"/>
    <mergeCell ref="A44:A46"/>
    <mergeCell ref="D44:G44"/>
    <mergeCell ref="D47:G47"/>
    <mergeCell ref="B47:B49"/>
    <mergeCell ref="A47:A50"/>
    <mergeCell ref="B13:B14"/>
    <mergeCell ref="D13:G13"/>
    <mergeCell ref="A13:A14"/>
    <mergeCell ref="A9:H9"/>
    <mergeCell ref="C2:H2"/>
    <mergeCell ref="C3:H3"/>
    <mergeCell ref="C4:H4"/>
    <mergeCell ref="C48:C49"/>
    <mergeCell ref="C5:H5"/>
    <mergeCell ref="B15:B16"/>
    <mergeCell ref="B20:B22"/>
    <mergeCell ref="A20:A23"/>
    <mergeCell ref="D20:G20"/>
    <mergeCell ref="C21:C22"/>
    <mergeCell ref="A15:A16"/>
    <mergeCell ref="D15:G15"/>
    <mergeCell ref="A17:A19"/>
    <mergeCell ref="D17:G17"/>
    <mergeCell ref="B17:B19"/>
    <mergeCell ref="B24:B25"/>
    <mergeCell ref="A24:A26"/>
    <mergeCell ref="D24:G24"/>
    <mergeCell ref="B27:B28"/>
    <mergeCell ref="A27:A28"/>
    <mergeCell ref="D27:G27"/>
    <mergeCell ref="B29:B31"/>
    <mergeCell ref="A29:A32"/>
    <mergeCell ref="D29:G29"/>
    <mergeCell ref="B33:B35"/>
    <mergeCell ref="D33:G33"/>
    <mergeCell ref="A33:A35"/>
    <mergeCell ref="B36:B40"/>
    <mergeCell ref="A36:A40"/>
    <mergeCell ref="D36:G36"/>
    <mergeCell ref="B41:B43"/>
    <mergeCell ref="D41:G41"/>
    <mergeCell ref="A41:A43"/>
    <mergeCell ref="A51:A55"/>
    <mergeCell ref="D51:G51"/>
    <mergeCell ref="B56:B61"/>
    <mergeCell ref="D56:G56"/>
    <mergeCell ref="B51:B54"/>
    <mergeCell ref="B62:B64"/>
    <mergeCell ref="A56:A61"/>
    <mergeCell ref="A62:A64"/>
    <mergeCell ref="D62:G62"/>
    <mergeCell ref="B65:B68"/>
    <mergeCell ref="D65:G65"/>
    <mergeCell ref="A86:B86"/>
    <mergeCell ref="B69:B75"/>
    <mergeCell ref="A69:A75"/>
    <mergeCell ref="A65:A68"/>
    <mergeCell ref="D69:G69"/>
    <mergeCell ref="D76:G76"/>
    <mergeCell ref="A76:A77"/>
    <mergeCell ref="B76:B77"/>
    <mergeCell ref="A78:A85"/>
    <mergeCell ref="B80:B81"/>
    <mergeCell ref="B82:B83"/>
    <mergeCell ref="B84:B85"/>
    <mergeCell ref="C80:C81"/>
    <mergeCell ref="C82:C83"/>
    <mergeCell ref="C84:C85"/>
    <mergeCell ref="B78:B79"/>
  </mergeCells>
  <pageMargins left="0.74803149606299213" right="0" top="0.19685039370078741" bottom="0.19685039370078741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budg_5</cp:lastModifiedBy>
  <cp:lastPrinted>2017-11-13T00:59:00Z</cp:lastPrinted>
  <dcterms:created xsi:type="dcterms:W3CDTF">2016-11-23T09:27:58Z</dcterms:created>
  <dcterms:modified xsi:type="dcterms:W3CDTF">2017-11-13T00:59:23Z</dcterms:modified>
</cp:coreProperties>
</file>